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4/ESTERILIZACIÓN - LICT9913920230152/ANEXOS/"/>
    </mc:Choice>
  </mc:AlternateContent>
  <xr:revisionPtr revIDLastSave="253" documentId="8_{E0782AE6-8F7D-4CBB-A79B-7F67816AB784}" xr6:coauthVersionLast="47" xr6:coauthVersionMax="47" xr10:uidLastSave="{7A5C5EB2-19CD-4C85-8AC0-CE30F221E6AB}"/>
  <workbookProtection workbookAlgorithmName="SHA-512" workbookHashValue="zUhWDAlNtsUpTfEnSH6J45OmfwCmCVlHI6FzcdjP++j432xMT2fQdfYNpcNlcvMIqc5Z320r4kbWrYPE+b9hoQ==" workbookSaltValue="tEZgg1fuI9DREMylZDQ7cA==" workbookSpinCount="100000" lockStructure="1"/>
  <bookViews>
    <workbookView xWindow="-110" yWindow="-110" windowWidth="19420" windowHeight="10300" xr2:uid="{C71DFF06-1AC5-4475-B62F-B3ED44624DB9}"/>
  </bookViews>
  <sheets>
    <sheet name="LOT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8" i="1"/>
  <c r="H21" i="1"/>
  <c r="H26" i="1"/>
  <c r="H29" i="1"/>
  <c r="H34" i="1"/>
  <c r="H11" i="1"/>
  <c r="H12" i="1"/>
  <c r="H15" i="1"/>
  <c r="H16" i="1"/>
  <c r="H17" i="1"/>
  <c r="H19" i="1"/>
  <c r="H20" i="1"/>
  <c r="H22" i="1"/>
  <c r="H23" i="1"/>
  <c r="H24" i="1"/>
  <c r="H25" i="1"/>
  <c r="H27" i="1"/>
  <c r="H28" i="1"/>
  <c r="H30" i="1"/>
  <c r="H31" i="1"/>
  <c r="H32" i="1"/>
  <c r="H33" i="1"/>
  <c r="H35" i="1"/>
  <c r="H10" i="1" l="1"/>
  <c r="E38" i="1" s="1"/>
</calcChain>
</file>

<file path=xl/sharedStrings.xml><?xml version="1.0" encoding="utf-8"?>
<sst xmlns="http://schemas.openxmlformats.org/spreadsheetml/2006/main" count="46" uniqueCount="46">
  <si>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</si>
  <si>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</si>
  <si>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</si>
  <si>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</si>
  <si>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</si>
  <si>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</si>
  <si>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Consumos Estimados para la duración del contrato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</si>
  <si>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</si>
  <si>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</si>
  <si>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</si>
  <si>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r>
      <t xml:space="preserve">TOTAL OFERTA DURACIÓN  CONTRATO EN € (36 meses) </t>
    </r>
    <r>
      <rPr>
        <sz val="11"/>
        <color theme="0"/>
        <rFont val="Calibri"/>
        <family val="2"/>
      </rPr>
      <t>(Impuesto/s indirecto/s no incluido/s)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</si>
  <si>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de Esterilización con destino los Hospitales de FREMAP, Mutua colaboradora con la Seguridad Social Nº61 (LICT/99/139/2023/0152) comprometiéndose a su ejecución con estricta sujeción a los Pliegos de Cláusulas Administrativas y de Prescripciones Técnicas que han de regir la adjudicación y ejecución del mismo, en las siguientes condiciones:</t>
  </si>
  <si>
    <t>Importe a incluir en la casilla de Oferta Económica en la aplicación de FREMAP al presentar oferta.</t>
  </si>
  <si>
    <t>ANEXO I. OFERTA ECONÓMICA LOTE 6</t>
  </si>
  <si>
    <t>Contratación del suministro de embalajes para esterilizar a vapor con destino los Hospitales de FREMAP, Mutua colaboradora con la Seguridad Social Nº61.</t>
  </si>
  <si>
    <t>TST 50cmx50cm.</t>
  </si>
  <si>
    <t>TST 60cmx60cm.</t>
  </si>
  <si>
    <t>TST 75cmx75cm.</t>
  </si>
  <si>
    <t>TST 100cmx100cm.</t>
  </si>
  <si>
    <t>TST 120cmx120cm.</t>
  </si>
  <si>
    <t>Papel de embalaje de tejido sin tejer fabricado en celulosa y poliéster azul (unidades)</t>
  </si>
  <si>
    <t>100cmx100cm.</t>
  </si>
  <si>
    <t>120cmx120cm.</t>
  </si>
  <si>
    <t>Papel crepado verde (unidades)</t>
  </si>
  <si>
    <t>50mmx200m</t>
  </si>
  <si>
    <t>75mm x 200m</t>
  </si>
  <si>
    <t>100mm x 200m</t>
  </si>
  <si>
    <t>150mm x 200m</t>
  </si>
  <si>
    <t xml:space="preserve">200mm x 200m </t>
  </si>
  <si>
    <t xml:space="preserve">300mm x 200m </t>
  </si>
  <si>
    <t xml:space="preserve">250mm x 200m </t>
  </si>
  <si>
    <t>380mm x 200m</t>
  </si>
  <si>
    <t>Embalajes de un solo uso diseñado para empaquetar los dispositivos sanitarios que se van a esterilizar por vapor (rollos)</t>
  </si>
  <si>
    <t>25cmx30cm</t>
  </si>
  <si>
    <t>30cmx50cm</t>
  </si>
  <si>
    <t xml:space="preserve">60cmx40cm </t>
  </si>
  <si>
    <t>Papel absorbente para base de contenedores (unidades)</t>
  </si>
  <si>
    <t>100mm x 200mm</t>
  </si>
  <si>
    <t>100mm x 300mm</t>
  </si>
  <si>
    <t>120mm x 300mm</t>
  </si>
  <si>
    <t>150mm x 300mm</t>
  </si>
  <si>
    <t>150mm x 320mm</t>
  </si>
  <si>
    <t>150mm x 380mm</t>
  </si>
  <si>
    <t>75mm x 300mm</t>
  </si>
  <si>
    <t>75mm x 550mm</t>
  </si>
  <si>
    <t>Bolsa Mixta (unidades)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</si>
</sst>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.0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Fill="1" applyBorder="1" applyAlignment="1">
      <alignment horizontal="center" vertical="center" wrapText="1"/>
    </xf>
    <xf numFmtId="8" fontId="0" fillId="0" borderId="1" xfId="0" applyNumberForma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43"/>
  <sheetViews>
    <sheetView tabSelected="1" workbookViewId="0">
      <selection activeCell="B3" sqref="B3:I3"/>
    </sheetView>
  </sheetViews>
  <sheetFormatPr baseColWidth="10" defaultRowHeight="14.5" x14ac:dyDescent="0.35"/>
  <cols>
    <col min="2" max="2" width="11.90625" customWidth="1"/>
    <col min="3" max="3" width="25" customWidth="1"/>
    <col min="4" max="4" width="35.81640625" customWidth="1"/>
    <col min="5" max="5" width="23" customWidth="1"/>
    <col min="6" max="6" width="17.90625" customWidth="1"/>
    <col min="7" max="7" width="20.453125" customWidth="1"/>
    <col min="8" max="8" width="16.26953125" customWidth="1"/>
    <col min="9" max="9" width="26.453125" customWidth="1"/>
  </cols>
  <sheetData>
    <row r="2" spans="2:9" ht="23.5" x14ac:dyDescent="0.35">
      <c r="B2" s="29" t="s">
        <v>13</v>
      </c>
      <c r="C2" s="30"/>
      <c r="D2" s="30"/>
      <c r="E2" s="30"/>
      <c r="F2" s="30"/>
      <c r="G2" s="30"/>
      <c r="H2" s="30"/>
      <c r="I2" s="31"/>
    </row>
    <row r="3" spans="2:9" ht="47" customHeight="1" x14ac:dyDescent="0.35">
      <c r="B3" s="26" t="s">
        <v>14</v>
      </c>
      <c r="C3" s="27"/>
      <c r="D3" s="27"/>
      <c r="E3" s="27"/>
      <c r="F3" s="27"/>
      <c r="G3" s="27"/>
      <c r="H3" s="27"/>
      <c r="I3" s="28"/>
    </row>
    <row r="4" spans="2:9" ht="25.5" customHeight="1" x14ac:dyDescent="0.35">
      <c r="B4" s="34" t="s">
        <v>5</v>
      </c>
      <c r="C4" s="34"/>
      <c r="D4" s="34"/>
      <c r="E4" s="34"/>
      <c r="F4" s="34"/>
      <c r="G4" s="34"/>
      <c r="H4" s="34"/>
      <c r="I4" s="34"/>
    </row>
    <row r="5" spans="2:9" ht="41" customHeight="1" x14ac:dyDescent="0.35">
      <c r="B5" s="32" t="s">
        <v>4</v>
      </c>
      <c r="C5" s="32"/>
      <c r="D5" s="32"/>
      <c r="E5" s="32"/>
      <c r="F5" s="32"/>
      <c r="G5" s="32"/>
      <c r="H5" s="32"/>
      <c r="I5" s="32"/>
    </row>
    <row r="6" spans="2:9" ht="28" customHeight="1" x14ac:dyDescent="0.45">
      <c r="B6" s="4"/>
      <c r="C6" s="4"/>
      <c r="D6" s="4"/>
      <c r="E6" s="4"/>
      <c r="F6" s="4"/>
      <c r="G6" s="4"/>
    </row>
    <row r="7" spans="2:9" ht="84" customHeight="1" x14ac:dyDescent="0.35">
      <c r="B7" s="33" t="s">
        <v>11</v>
      </c>
      <c r="C7" s="33"/>
      <c r="D7" s="33"/>
      <c r="E7" s="33"/>
      <c r="F7" s="33"/>
      <c r="G7" s="33"/>
      <c r="H7" s="33"/>
      <c r="I7" s="33"/>
    </row>
    <row r="8" spans="2:9" ht="17.5" customHeight="1" x14ac:dyDescent="0.35">
      <c r="B8" s="8"/>
      <c r="C8" s="8"/>
      <c r="D8" s="9"/>
      <c r="E8" s="9"/>
      <c r="F8" s="9"/>
      <c r="G8" s="9"/>
      <c r="H8" s="9"/>
    </row>
    <row r="9" spans="2:9" ht="77" customHeight="1" x14ac:dyDescent="0.35">
      <c r="B9" s="3" t="s">
        <v>0</v>
      </c>
      <c r="C9" s="38" t="s">
        <v>8</v>
      </c>
      <c r="D9" s="39"/>
      <c r="E9" s="2" t="s">
        <v>6</v>
      </c>
      <c r="F9" s="2" t="s">
        <v>1</v>
      </c>
      <c r="G9" s="2" t="s">
        <v>2</v>
      </c>
      <c r="H9" s="2" t="s">
        <v>3</v>
      </c>
      <c r="I9" s="7" t="s">
        <v>7</v>
      </c>
    </row>
    <row r="10" spans="2:9" ht="24" customHeight="1" x14ac:dyDescent="0.35">
      <c r="B10" s="11">
        <v>1</v>
      </c>
      <c r="C10" s="35" t="s">
        <v>20</v>
      </c>
      <c r="D10" s="19" t="s">
        <v>15</v>
      </c>
      <c r="E10" s="10">
        <v>18000</v>
      </c>
      <c r="F10" s="13">
        <v>0.1</v>
      </c>
      <c r="G10" s="12"/>
      <c r="H10" s="5" t="str">
        <f>IF(G10&lt;=0,"Error de Precio", IF(G10&gt;F10,"Error de Precio",(G10*E10)))</f>
        <v>Error de Precio</v>
      </c>
      <c r="I10" s="18"/>
    </row>
    <row r="11" spans="2:9" ht="25.5" customHeight="1" x14ac:dyDescent="0.35">
      <c r="B11" s="11">
        <v>2</v>
      </c>
      <c r="C11" s="36"/>
      <c r="D11" s="19" t="s">
        <v>16</v>
      </c>
      <c r="E11" s="10">
        <v>18144</v>
      </c>
      <c r="F11" s="13">
        <v>0.15</v>
      </c>
      <c r="G11" s="12"/>
      <c r="H11" s="5" t="str">
        <f t="shared" ref="H11:H35" si="0">IF(G11&lt;=0,"Error de Precio", IF(G11&gt;F11,"Error de Precio",(G11*E11)))</f>
        <v>Error de Precio</v>
      </c>
      <c r="I11" s="18"/>
    </row>
    <row r="12" spans="2:9" ht="27" customHeight="1" x14ac:dyDescent="0.35">
      <c r="B12" s="11">
        <v>3</v>
      </c>
      <c r="C12" s="36"/>
      <c r="D12" s="19" t="s">
        <v>17</v>
      </c>
      <c r="E12" s="10">
        <v>13800</v>
      </c>
      <c r="F12" s="13">
        <v>0.25</v>
      </c>
      <c r="G12" s="12"/>
      <c r="H12" s="5" t="str">
        <f t="shared" si="0"/>
        <v>Error de Precio</v>
      </c>
      <c r="I12" s="18"/>
    </row>
    <row r="13" spans="2:9" ht="25" customHeight="1" x14ac:dyDescent="0.35">
      <c r="B13" s="11">
        <v>4</v>
      </c>
      <c r="C13" s="36"/>
      <c r="D13" s="19" t="s">
        <v>18</v>
      </c>
      <c r="E13" s="10">
        <v>39660</v>
      </c>
      <c r="F13" s="13">
        <v>0.44</v>
      </c>
      <c r="G13" s="12"/>
      <c r="H13" s="5" t="str">
        <f t="shared" si="0"/>
        <v>Error de Precio</v>
      </c>
      <c r="I13" s="18"/>
    </row>
    <row r="14" spans="2:9" ht="23.5" customHeight="1" x14ac:dyDescent="0.35">
      <c r="B14" s="11">
        <v>5</v>
      </c>
      <c r="C14" s="36"/>
      <c r="D14" s="19" t="s">
        <v>19</v>
      </c>
      <c r="E14" s="10">
        <v>26772</v>
      </c>
      <c r="F14" s="13">
        <v>0.63</v>
      </c>
      <c r="G14" s="12"/>
      <c r="H14" s="5" t="str">
        <f t="shared" si="0"/>
        <v>Error de Precio</v>
      </c>
      <c r="I14" s="18"/>
    </row>
    <row r="15" spans="2:9" ht="25" customHeight="1" x14ac:dyDescent="0.35">
      <c r="B15" s="11">
        <v>6</v>
      </c>
      <c r="C15" s="35" t="s">
        <v>23</v>
      </c>
      <c r="D15" s="19" t="s">
        <v>21</v>
      </c>
      <c r="E15" s="10">
        <v>9372</v>
      </c>
      <c r="F15" s="13">
        <v>0.18</v>
      </c>
      <c r="G15" s="12"/>
      <c r="H15" s="5" t="str">
        <f t="shared" si="0"/>
        <v>Error de Precio</v>
      </c>
      <c r="I15" s="18"/>
    </row>
    <row r="16" spans="2:9" ht="21.5" customHeight="1" x14ac:dyDescent="0.35">
      <c r="B16" s="11">
        <v>7</v>
      </c>
      <c r="C16" s="37"/>
      <c r="D16" s="19" t="s">
        <v>22</v>
      </c>
      <c r="E16" s="10">
        <v>600</v>
      </c>
      <c r="F16" s="13">
        <v>0.32</v>
      </c>
      <c r="G16" s="12"/>
      <c r="H16" s="5" t="str">
        <f t="shared" si="0"/>
        <v>Error de Precio</v>
      </c>
      <c r="I16" s="18"/>
    </row>
    <row r="17" spans="2:9" ht="26.5" customHeight="1" x14ac:dyDescent="0.35">
      <c r="B17" s="11">
        <v>8</v>
      </c>
      <c r="C17" s="42" t="s">
        <v>32</v>
      </c>
      <c r="D17" s="19" t="s">
        <v>24</v>
      </c>
      <c r="E17" s="10">
        <v>15</v>
      </c>
      <c r="F17" s="13">
        <v>11</v>
      </c>
      <c r="G17" s="12"/>
      <c r="H17" s="5" t="str">
        <f t="shared" si="0"/>
        <v>Error de Precio</v>
      </c>
      <c r="I17" s="18"/>
    </row>
    <row r="18" spans="2:9" ht="27" customHeight="1" x14ac:dyDescent="0.35">
      <c r="B18" s="11">
        <v>9</v>
      </c>
      <c r="C18" s="43"/>
      <c r="D18" s="19" t="s">
        <v>25</v>
      </c>
      <c r="E18" s="10">
        <v>204</v>
      </c>
      <c r="F18" s="13">
        <v>13</v>
      </c>
      <c r="G18" s="12"/>
      <c r="H18" s="5" t="str">
        <f t="shared" si="0"/>
        <v>Error de Precio</v>
      </c>
      <c r="I18" s="18"/>
    </row>
    <row r="19" spans="2:9" ht="26" customHeight="1" x14ac:dyDescent="0.35">
      <c r="B19" s="11">
        <v>10</v>
      </c>
      <c r="C19" s="43"/>
      <c r="D19" s="19" t="s">
        <v>26</v>
      </c>
      <c r="E19" s="10">
        <v>180</v>
      </c>
      <c r="F19" s="13">
        <v>17</v>
      </c>
      <c r="G19" s="12"/>
      <c r="H19" s="5" t="str">
        <f t="shared" si="0"/>
        <v>Error de Precio</v>
      </c>
      <c r="I19" s="18"/>
    </row>
    <row r="20" spans="2:9" ht="24" customHeight="1" x14ac:dyDescent="0.35">
      <c r="B20" s="11">
        <v>11</v>
      </c>
      <c r="C20" s="43"/>
      <c r="D20" s="19" t="s">
        <v>27</v>
      </c>
      <c r="E20" s="10">
        <v>249</v>
      </c>
      <c r="F20" s="13">
        <v>24</v>
      </c>
      <c r="G20" s="12"/>
      <c r="H20" s="5" t="str">
        <f t="shared" si="0"/>
        <v>Error de Precio</v>
      </c>
      <c r="I20" s="18"/>
    </row>
    <row r="21" spans="2:9" ht="26" customHeight="1" x14ac:dyDescent="0.35">
      <c r="B21" s="11">
        <v>12</v>
      </c>
      <c r="C21" s="43"/>
      <c r="D21" s="19" t="s">
        <v>28</v>
      </c>
      <c r="E21" s="10">
        <v>159</v>
      </c>
      <c r="F21" s="13">
        <v>34</v>
      </c>
      <c r="G21" s="12"/>
      <c r="H21" s="5" t="str">
        <f t="shared" si="0"/>
        <v>Error de Precio</v>
      </c>
      <c r="I21" s="18"/>
    </row>
    <row r="22" spans="2:9" ht="25.5" customHeight="1" x14ac:dyDescent="0.35">
      <c r="B22" s="11">
        <v>13</v>
      </c>
      <c r="C22" s="43"/>
      <c r="D22" s="19" t="s">
        <v>29</v>
      </c>
      <c r="E22" s="10">
        <v>51</v>
      </c>
      <c r="F22" s="13">
        <v>48</v>
      </c>
      <c r="G22" s="12"/>
      <c r="H22" s="5" t="str">
        <f t="shared" si="0"/>
        <v>Error de Precio</v>
      </c>
      <c r="I22" s="18"/>
    </row>
    <row r="23" spans="2:9" ht="24" customHeight="1" x14ac:dyDescent="0.35">
      <c r="B23" s="11">
        <v>14</v>
      </c>
      <c r="C23" s="43"/>
      <c r="D23" s="19" t="s">
        <v>30</v>
      </c>
      <c r="E23" s="10">
        <v>36</v>
      </c>
      <c r="F23" s="13">
        <v>43</v>
      </c>
      <c r="G23" s="12"/>
      <c r="H23" s="5" t="str">
        <f t="shared" si="0"/>
        <v>Error de Precio</v>
      </c>
      <c r="I23" s="18"/>
    </row>
    <row r="24" spans="2:9" ht="22" customHeight="1" x14ac:dyDescent="0.35">
      <c r="B24" s="11">
        <v>15</v>
      </c>
      <c r="C24" s="43"/>
      <c r="D24" s="19" t="s">
        <v>31</v>
      </c>
      <c r="E24" s="10">
        <v>12</v>
      </c>
      <c r="F24" s="13">
        <v>68</v>
      </c>
      <c r="G24" s="12"/>
      <c r="H24" s="5" t="str">
        <f t="shared" si="0"/>
        <v>Error de Precio</v>
      </c>
      <c r="I24" s="18"/>
    </row>
    <row r="25" spans="2:9" ht="22.5" customHeight="1" x14ac:dyDescent="0.35">
      <c r="B25" s="11">
        <v>16</v>
      </c>
      <c r="C25" s="44" t="s">
        <v>36</v>
      </c>
      <c r="D25" s="19" t="s">
        <v>33</v>
      </c>
      <c r="E25" s="10">
        <v>46992</v>
      </c>
      <c r="F25" s="13">
        <v>0.06</v>
      </c>
      <c r="G25" s="12"/>
      <c r="H25" s="5" t="str">
        <f t="shared" si="0"/>
        <v>Error de Precio</v>
      </c>
      <c r="I25" s="18"/>
    </row>
    <row r="26" spans="2:9" ht="28.5" customHeight="1" x14ac:dyDescent="0.35">
      <c r="B26" s="11">
        <v>17</v>
      </c>
      <c r="C26" s="44"/>
      <c r="D26" s="19" t="s">
        <v>34</v>
      </c>
      <c r="E26" s="10">
        <v>39684</v>
      </c>
      <c r="F26" s="13">
        <v>0.1</v>
      </c>
      <c r="G26" s="12"/>
      <c r="H26" s="5" t="str">
        <f t="shared" si="0"/>
        <v>Error de Precio</v>
      </c>
      <c r="I26" s="18"/>
    </row>
    <row r="27" spans="2:9" ht="22.5" customHeight="1" x14ac:dyDescent="0.35">
      <c r="B27" s="11">
        <v>18</v>
      </c>
      <c r="C27" s="44"/>
      <c r="D27" s="19" t="s">
        <v>35</v>
      </c>
      <c r="E27" s="10">
        <v>15744</v>
      </c>
      <c r="F27" s="20">
        <v>0.17</v>
      </c>
      <c r="G27" s="12"/>
      <c r="H27" s="5" t="str">
        <f t="shared" si="0"/>
        <v>Error de Precio</v>
      </c>
      <c r="I27" s="18"/>
    </row>
    <row r="28" spans="2:9" ht="22.5" customHeight="1" x14ac:dyDescent="0.35">
      <c r="B28" s="11">
        <v>19</v>
      </c>
      <c r="C28" s="42" t="s">
        <v>45</v>
      </c>
      <c r="D28" s="19" t="s">
        <v>37</v>
      </c>
      <c r="E28" s="10">
        <v>6600</v>
      </c>
      <c r="F28" s="20">
        <v>0.03</v>
      </c>
      <c r="G28" s="12"/>
      <c r="H28" s="5" t="str">
        <f t="shared" si="0"/>
        <v>Error de Precio</v>
      </c>
      <c r="I28" s="18"/>
    </row>
    <row r="29" spans="2:9" ht="22.5" customHeight="1" x14ac:dyDescent="0.35">
      <c r="B29" s="11">
        <v>20</v>
      </c>
      <c r="C29" s="43"/>
      <c r="D29" s="19" t="s">
        <v>38</v>
      </c>
      <c r="E29" s="10">
        <v>9603</v>
      </c>
      <c r="F29" s="20">
        <v>0.03</v>
      </c>
      <c r="G29" s="12"/>
      <c r="H29" s="5" t="str">
        <f t="shared" si="0"/>
        <v>Error de Precio</v>
      </c>
      <c r="I29" s="18"/>
    </row>
    <row r="30" spans="2:9" ht="22.5" customHeight="1" x14ac:dyDescent="0.35">
      <c r="B30" s="11">
        <v>21</v>
      </c>
      <c r="C30" s="43"/>
      <c r="D30" s="19" t="s">
        <v>39</v>
      </c>
      <c r="E30" s="10">
        <v>9600</v>
      </c>
      <c r="F30" s="20">
        <v>0.04</v>
      </c>
      <c r="G30" s="12"/>
      <c r="H30" s="5" t="str">
        <f t="shared" si="0"/>
        <v>Error de Precio</v>
      </c>
      <c r="I30" s="18"/>
    </row>
    <row r="31" spans="2:9" ht="22.5" customHeight="1" x14ac:dyDescent="0.35">
      <c r="B31" s="11">
        <v>22</v>
      </c>
      <c r="C31" s="43"/>
      <c r="D31" s="19" t="s">
        <v>40</v>
      </c>
      <c r="E31" s="10">
        <v>12300</v>
      </c>
      <c r="F31" s="20">
        <v>0.04</v>
      </c>
      <c r="G31" s="12"/>
      <c r="H31" s="5" t="str">
        <f t="shared" si="0"/>
        <v>Error de Precio</v>
      </c>
      <c r="I31" s="18"/>
    </row>
    <row r="32" spans="2:9" ht="22.5" customHeight="1" x14ac:dyDescent="0.35">
      <c r="B32" s="11">
        <v>23</v>
      </c>
      <c r="C32" s="43"/>
      <c r="D32" s="19" t="s">
        <v>41</v>
      </c>
      <c r="E32" s="10">
        <v>18000</v>
      </c>
      <c r="F32" s="20">
        <v>0.04</v>
      </c>
      <c r="G32" s="12"/>
      <c r="H32" s="5" t="str">
        <f t="shared" si="0"/>
        <v>Error de Precio</v>
      </c>
      <c r="I32" s="18"/>
    </row>
    <row r="33" spans="2:9" ht="22.5" customHeight="1" x14ac:dyDescent="0.35">
      <c r="B33" s="11">
        <v>24</v>
      </c>
      <c r="C33" s="43"/>
      <c r="D33" s="19" t="s">
        <v>42</v>
      </c>
      <c r="E33" s="10">
        <v>6000</v>
      </c>
      <c r="F33" s="21">
        <v>0.05</v>
      </c>
      <c r="G33" s="12"/>
      <c r="H33" s="5" t="str">
        <f t="shared" si="0"/>
        <v>Error de Precio</v>
      </c>
      <c r="I33" s="18"/>
    </row>
    <row r="34" spans="2:9" ht="22.5" customHeight="1" x14ac:dyDescent="0.35">
      <c r="B34" s="11">
        <v>25</v>
      </c>
      <c r="C34" s="43"/>
      <c r="D34" s="19" t="s">
        <v>43</v>
      </c>
      <c r="E34" s="10">
        <v>14400</v>
      </c>
      <c r="F34" s="21">
        <v>0.03</v>
      </c>
      <c r="G34" s="12"/>
      <c r="H34" s="5" t="str">
        <f t="shared" si="0"/>
        <v>Error de Precio</v>
      </c>
      <c r="I34" s="18"/>
    </row>
    <row r="35" spans="2:9" ht="22.5" customHeight="1" x14ac:dyDescent="0.35">
      <c r="B35" s="11">
        <v>26</v>
      </c>
      <c r="C35" s="45"/>
      <c r="D35" s="19" t="s">
        <v>44</v>
      </c>
      <c r="E35" s="10">
        <v>6000</v>
      </c>
      <c r="F35" s="22">
        <v>0.06</v>
      </c>
      <c r="G35" s="12"/>
      <c r="H35" s="5" t="str">
        <f t="shared" si="0"/>
        <v>Error de Precio</v>
      </c>
      <c r="I35" s="18"/>
    </row>
    <row r="36" spans="2:9" ht="14.5" customHeight="1" x14ac:dyDescent="0.35">
      <c r="B36" s="14"/>
      <c r="C36" s="14"/>
      <c r="D36" s="15"/>
      <c r="E36" s="16"/>
    </row>
    <row r="37" spans="2:9" x14ac:dyDescent="0.35">
      <c r="B37" s="1"/>
      <c r="C37" s="1"/>
      <c r="D37" s="1"/>
      <c r="E37" s="1"/>
    </row>
    <row r="38" spans="2:9" ht="61" customHeight="1" x14ac:dyDescent="0.35">
      <c r="C38" s="40" t="s">
        <v>10</v>
      </c>
      <c r="D38" s="41"/>
      <c r="E38" s="6" t="str">
        <f>IF(COUNTIF(H10:H35,"Error de Precio"),"Oferta Incompleta. Algún precio por encima del Precio Máximo o menor/igual que cero.",SUM(H10:H35))</f>
        <v>Oferta Incompleta. Algún precio por encima del Precio Máximo o menor/igual que cero.</v>
      </c>
    </row>
    <row r="39" spans="2:9" ht="72.5" x14ac:dyDescent="0.35">
      <c r="E39" s="17" t="s">
        <v>12</v>
      </c>
    </row>
    <row r="42" spans="2:9" ht="22.5" customHeight="1" thickBot="1" x14ac:dyDescent="0.4"/>
    <row r="43" spans="2:9" ht="113.5" customHeight="1" thickBot="1" x14ac:dyDescent="0.4">
      <c r="B43" s="23" t="s">
        <v>9</v>
      </c>
      <c r="C43" s="24"/>
      <c r="D43" s="24"/>
      <c r="E43" s="24"/>
      <c r="F43" s="25"/>
    </row>
  </sheetData>
  <sheetProtection algorithmName="SHA-512" hashValue="qTJ/Doy1SFElysx5kIx3gls6JZJO9LhA0DRv8HnQX680y0D1xx1SkaTEM65iQiFVrIpiXgsHltsKtuE2V8OUEA==" saltValue="G2kNh8oQBIKB2L9eqym/Ww==" spinCount="100000" sheet="1" objects="1" scenarios="1"/>
  <mergeCells count="13">
    <mergeCell ref="B43:F43"/>
    <mergeCell ref="B3:I3"/>
    <mergeCell ref="B2:I2"/>
    <mergeCell ref="B5:I5"/>
    <mergeCell ref="B7:I7"/>
    <mergeCell ref="B4:I4"/>
    <mergeCell ref="C10:C14"/>
    <mergeCell ref="C15:C16"/>
    <mergeCell ref="C9:D9"/>
    <mergeCell ref="C38:D38"/>
    <mergeCell ref="C17:C24"/>
    <mergeCell ref="C25:C27"/>
    <mergeCell ref="C28:C35"/>
  </mergeCells>
  <dataValidations count="2">
    <dataValidation type="custom" allowBlank="1" showInputMessage="1" showErrorMessage="1" errorTitle="NÚMERO DE DECIMALES INCORRECTO" error="El precio deberá incluir 2 decimales" sqref="D36" xr:uid="{3DC49FC4-7D13-436E-A721-0521612899FE}">
      <formula1>D36*100=INT(D36*100)</formula1>
    </dataValidation>
    <dataValidation type="custom" allowBlank="1" showInputMessage="1" showErrorMessage="1" errorTitle="ERROR DE PRECIO" error="Se deben incluir como máximo dos decimales y el precio ofertado, no podra ser inferior a 0,01" sqref="G10:G35" xr:uid="{15834419-6404-4DFD-8FD6-C6BC08C38DE4}">
      <formula1>IF(G10&gt;0,G10*100=INT(G10*100),"ERROR")+IF(G10&lt;=F10,G10*100=INT(G10*100),"ERROR")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2024-10-18T11:58:58Z</dcterms:modified>
</cp:coreProperties>
</file>